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Current" sheetId="2" r:id="rId2"/>
    <sheet name="Calibrate" sheetId="3" r:id="rId3"/>
    <sheet name="Proposed" sheetId="4" r:id="rId4"/>
  </sheets>
  <definedNames>
    <definedName name="_xlnm.Print_Area" localSheetId="0">Sheet1!$I$1:$AB$55</definedName>
  </definedNames>
  <calcPr calcId="145621"/>
</workbook>
</file>

<file path=xl/calcChain.xml><?xml version="1.0" encoding="utf-8"?>
<calcChain xmlns="http://schemas.openxmlformats.org/spreadsheetml/2006/main">
  <c r="I21" i="4" l="1"/>
  <c r="H21" i="2"/>
  <c r="H20" i="2"/>
  <c r="I28" i="4"/>
  <c r="I27" i="4"/>
  <c r="J27" i="4" s="1"/>
  <c r="I26" i="4"/>
  <c r="I25" i="4"/>
  <c r="I20" i="4"/>
  <c r="I22" i="4" s="1"/>
  <c r="I28" i="2"/>
  <c r="I22" i="2"/>
  <c r="I20" i="2"/>
  <c r="I26" i="2"/>
  <c r="I27" i="2"/>
  <c r="I25" i="2"/>
  <c r="I21" i="2"/>
  <c r="J27" i="2" l="1"/>
</calcChain>
</file>

<file path=xl/sharedStrings.xml><?xml version="1.0" encoding="utf-8"?>
<sst xmlns="http://schemas.openxmlformats.org/spreadsheetml/2006/main" count="145" uniqueCount="36">
  <si>
    <t>FW2</t>
  </si>
  <si>
    <t xml:space="preserve">FW1 300 </t>
  </si>
  <si>
    <t>FW1 200</t>
  </si>
  <si>
    <t>ID</t>
  </si>
  <si>
    <t>Label</t>
  </si>
  <si>
    <t>Elevation (ft)</t>
  </si>
  <si>
    <t>Pump Definition</t>
  </si>
  <si>
    <t>Status (Initial)</t>
  </si>
  <si>
    <t>Hydraulic Grade (Suction) (ft)</t>
  </si>
  <si>
    <t>Hydraulic Grade (Discharge) (ft)</t>
  </si>
  <si>
    <t>Flow (Total) (gpm)</t>
  </si>
  <si>
    <t>Pump Head (ft)</t>
  </si>
  <si>
    <t>Pressure (Discharge) (psi)</t>
  </si>
  <si>
    <t>Pressure (Suction) (psi)</t>
  </si>
  <si>
    <t>FW PS 1 Pump 1</t>
  </si>
  <si>
    <t>FW1 200HP</t>
  </si>
  <si>
    <t>On</t>
  </si>
  <si>
    <t>FW PS 1 Pump 2</t>
  </si>
  <si>
    <t>FW PS 1 Pump 3</t>
  </si>
  <si>
    <t>FW PS 1 Pump 4</t>
  </si>
  <si>
    <t>FW1 300HP</t>
  </si>
  <si>
    <t>FW PS 1 Pump 5</t>
  </si>
  <si>
    <t>FW PS 1 Pump 6</t>
  </si>
  <si>
    <t>FW PS 1 Pump 7</t>
  </si>
  <si>
    <t>FW PS 1 Pump 8</t>
  </si>
  <si>
    <t>Off</t>
  </si>
  <si>
    <t>FW PS 2 Pump 1</t>
  </si>
  <si>
    <t>FW PS 2 Pump 2</t>
  </si>
  <si>
    <t>FW PS 2 Pump 3</t>
  </si>
  <si>
    <t>Conway</t>
  </si>
  <si>
    <t>Perry 36</t>
  </si>
  <si>
    <t>South</t>
  </si>
  <si>
    <t>FW PS #1</t>
  </si>
  <si>
    <t>2&amp;3 on at 87%</t>
  </si>
  <si>
    <t>14000 gpm</t>
  </si>
  <si>
    <t>7 on at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</si>
</sst>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8" formatCode="0.0"/>
    <numFmt numFmtId="170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2" fontId="0" fillId="0" borderId="0" xfId="0" applyNumberFormat="1"/>
    <xf numFmtId="168" fontId="0" fillId="0" borderId="0" xfId="0" applyNumberFormat="1"/>
    <xf numFmtId="170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3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Sheet1!$I$3</c:f>
              <c:strCache>
                <c:ptCount val="1"/>
                <c:pt idx="0">
                  <c:v>FW2</c:v>
                </c:pt>
              </c:strCache>
            </c:strRef>
          </c:tx>
          <c:xVal>
            <c:numRef>
              <c:f>Sheet1!$I$4:$I$10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3472</c:v>
                </c:pt>
                <c:pt idx="2">
                  <c:v>5208</c:v>
                </c:pt>
                <c:pt idx="3">
                  <c:v>6944</c:v>
                </c:pt>
                <c:pt idx="4">
                  <c:v>8680</c:v>
                </c:pt>
                <c:pt idx="5">
                  <c:v>10416</c:v>
                </c:pt>
                <c:pt idx="6">
                  <c:v>12000</c:v>
                </c:pt>
              </c:numCache>
            </c:numRef>
          </c:xVal>
          <c:yVal>
            <c:numRef>
              <c:f>Sheet1!$J$4:$J$10</c:f>
              <c:numCache>
                <c:formatCode>General</c:formatCode>
                <c:ptCount val="7"/>
                <c:pt idx="0">
                  <c:v>406</c:v>
                </c:pt>
                <c:pt idx="1">
                  <c:v>345</c:v>
                </c:pt>
                <c:pt idx="2">
                  <c:v>315</c:v>
                </c:pt>
                <c:pt idx="3">
                  <c:v>279</c:v>
                </c:pt>
                <c:pt idx="4">
                  <c:v>232</c:v>
                </c:pt>
                <c:pt idx="5">
                  <c:v>169</c:v>
                </c:pt>
                <c:pt idx="6">
                  <c:v>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51424"/>
        <c:axId val="165349632"/>
      </c:scatterChart>
      <c:valAx>
        <c:axId val="16535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5349632"/>
        <c:crosses val="autoZero"/>
        <c:crossBetween val="midCat"/>
      </c:valAx>
      <c:valAx>
        <c:axId val="165349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51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Sheet1!$I$20</c:f>
              <c:strCache>
                <c:ptCount val="1"/>
                <c:pt idx="0">
                  <c:v>FW1 300 </c:v>
                </c:pt>
              </c:strCache>
            </c:strRef>
          </c:tx>
          <c:xVal>
            <c:numRef>
              <c:f>Sheet1!$I$21:$I$26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7000</c:v>
                </c:pt>
                <c:pt idx="5">
                  <c:v>8000</c:v>
                </c:pt>
              </c:numCache>
            </c:numRef>
          </c:xVal>
          <c:yVal>
            <c:numRef>
              <c:f>Sheet1!$J$21:$J$26</c:f>
              <c:numCache>
                <c:formatCode>General</c:formatCode>
                <c:ptCount val="6"/>
                <c:pt idx="0">
                  <c:v>152</c:v>
                </c:pt>
                <c:pt idx="1">
                  <c:v>148</c:v>
                </c:pt>
                <c:pt idx="2">
                  <c:v>143</c:v>
                </c:pt>
                <c:pt idx="3">
                  <c:v>134</c:v>
                </c:pt>
                <c:pt idx="4">
                  <c:v>127</c:v>
                </c:pt>
                <c:pt idx="5">
                  <c:v>118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80768"/>
        <c:axId val="188130432"/>
      </c:scatterChart>
      <c:valAx>
        <c:axId val="18728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8130432"/>
        <c:crosses val="autoZero"/>
        <c:crossBetween val="midCat"/>
      </c:valAx>
      <c:valAx>
        <c:axId val="188130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280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Sheet1!$I$37</c:f>
              <c:strCache>
                <c:ptCount val="1"/>
                <c:pt idx="0">
                  <c:v>FW1 200</c:v>
                </c:pt>
              </c:strCache>
            </c:strRef>
          </c:tx>
          <c:xVal>
            <c:numRef>
              <c:f>Sheet1!$I$38:$I$44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</c:numCache>
            </c:numRef>
          </c:xVal>
          <c:yVal>
            <c:numRef>
              <c:f>Sheet1!$J$38:$J$44</c:f>
              <c:numCache>
                <c:formatCode>General</c:formatCode>
                <c:ptCount val="7"/>
                <c:pt idx="0">
                  <c:v>139</c:v>
                </c:pt>
                <c:pt idx="1">
                  <c:v>136</c:v>
                </c:pt>
                <c:pt idx="2">
                  <c:v>133</c:v>
                </c:pt>
                <c:pt idx="3">
                  <c:v>126</c:v>
                </c:pt>
                <c:pt idx="4">
                  <c:v>116</c:v>
                </c:pt>
                <c:pt idx="5">
                  <c:v>103</c:v>
                </c:pt>
                <c:pt idx="6">
                  <c:v>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94752"/>
        <c:axId val="223600640"/>
      </c:scatterChart>
      <c:valAx>
        <c:axId val="22359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3600640"/>
        <c:crosses val="autoZero"/>
        <c:crossBetween val="midCat"/>
      </c:valAx>
      <c:valAx>
        <c:axId val="223600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594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Sheet1!$I$3</c:f>
              <c:strCache>
                <c:ptCount val="1"/>
                <c:pt idx="0">
                  <c:v>FW2</c:v>
                </c:pt>
              </c:strCache>
            </c:strRef>
          </c:tx>
          <c:xVal>
            <c:numRef>
              <c:f>Sheet1!$I$4:$I$10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3472</c:v>
                </c:pt>
                <c:pt idx="2">
                  <c:v>5208</c:v>
                </c:pt>
                <c:pt idx="3">
                  <c:v>6944</c:v>
                </c:pt>
                <c:pt idx="4">
                  <c:v>8680</c:v>
                </c:pt>
                <c:pt idx="5">
                  <c:v>10416</c:v>
                </c:pt>
                <c:pt idx="6">
                  <c:v>12000</c:v>
                </c:pt>
              </c:numCache>
            </c:numRef>
          </c:xVal>
          <c:yVal>
            <c:numRef>
              <c:f>Sheet1!$J$4:$J$10</c:f>
              <c:numCache>
                <c:formatCode>General</c:formatCode>
                <c:ptCount val="7"/>
                <c:pt idx="0">
                  <c:v>406</c:v>
                </c:pt>
                <c:pt idx="1">
                  <c:v>345</c:v>
                </c:pt>
                <c:pt idx="2">
                  <c:v>315</c:v>
                </c:pt>
                <c:pt idx="3">
                  <c:v>279</c:v>
                </c:pt>
                <c:pt idx="4">
                  <c:v>232</c:v>
                </c:pt>
                <c:pt idx="5">
                  <c:v>169</c:v>
                </c:pt>
                <c:pt idx="6">
                  <c:v>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Sheet1!$I$20</c:f>
              <c:strCache>
                <c:ptCount val="1"/>
                <c:pt idx="0">
                  <c:v>FW1 300 </c:v>
                </c:pt>
              </c:strCache>
            </c:strRef>
          </c:tx>
          <c:xVal>
            <c:numRef>
              <c:f>Sheet1!$I$21:$I$26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2000</c:v>
                </c:pt>
                <c:pt idx="2">
                  <c:v>4000</c:v>
                </c:pt>
                <c:pt idx="3">
                  <c:v>6000</c:v>
                </c:pt>
                <c:pt idx="4">
                  <c:v>7000</c:v>
                </c:pt>
                <c:pt idx="5">
                  <c:v>8000</c:v>
                </c:pt>
              </c:numCache>
            </c:numRef>
          </c:xVal>
          <c:yVal>
            <c:numRef>
              <c:f>Sheet1!$J$21:$J$26</c:f>
              <c:numCache>
                <c:formatCode>General</c:formatCode>
                <c:ptCount val="6"/>
                <c:pt idx="0">
                  <c:v>152</c:v>
                </c:pt>
                <c:pt idx="1">
                  <c:v>148</c:v>
                </c:pt>
                <c:pt idx="2">
                  <c:v>143</c:v>
                </c:pt>
                <c:pt idx="3">
                  <c:v>134</c:v>
                </c:pt>
                <c:pt idx="4">
                  <c:v>127</c:v>
                </c:pt>
                <c:pt idx="5">
                  <c:v>118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Sheet1!$I$37</c:f>
              <c:strCache>
                <c:ptCount val="1"/>
                <c:pt idx="0">
                  <c:v>FW1 200</c:v>
                </c:pt>
              </c:strCache>
            </c:strRef>
          </c:tx>
          <c:xVal>
            <c:numRef>
              <c:f>Sheet1!$I$38:$I$44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</c:numCache>
            </c:numRef>
          </c:xVal>
          <c:yVal>
            <c:numRef>
              <c:f>Sheet1!$J$38:$J$44</c:f>
              <c:numCache>
                <c:formatCode>General</c:formatCode>
                <c:ptCount val="7"/>
                <c:pt idx="0">
                  <c:v>139</c:v>
                </c:pt>
                <c:pt idx="1">
                  <c:v>136</c:v>
                </c:pt>
                <c:pt idx="2">
                  <c:v>133</c:v>
                </c:pt>
                <c:pt idx="3">
                  <c:v>126</c:v>
                </c:pt>
                <c:pt idx="4">
                  <c:v>116</c:v>
                </c:pt>
                <c:pt idx="5">
                  <c:v>103</c:v>
                </c:pt>
                <c:pt idx="6">
                  <c:v>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27488"/>
        <c:axId val="224529024"/>
      </c:scatterChart>
      <c:valAx>
        <c:axId val="22452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4529024"/>
        <c:crosses val="autoZero"/>
        <c:crossBetween val="midCat"/>
      </c:valAx>
      <c:valAx>
        <c:axId val="224529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27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376237</xdr:colOff>
      <xdr:row>1</xdr:row>
      <xdr:rowOff>0</xdr:rowOff>
    </xdr:from>
    <xdr:to>
      <xdr:col>18</xdr:col>
      <xdr:colOff>71437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18</xdr:row>
      <xdr:rowOff>0</xdr:rowOff>
    </xdr:from>
    <xdr:to>
      <xdr:col>18</xdr:col>
      <xdr:colOff>304800</xdr:colOff>
      <xdr:row>32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34</xdr:row>
      <xdr:rowOff>0</xdr:rowOff>
    </xdr:from>
    <xdr:to>
      <xdr:col>18</xdr:col>
      <xdr:colOff>304800</xdr:colOff>
      <xdr:row>48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18</xdr:row>
      <xdr:rowOff>0</xdr:rowOff>
    </xdr:from>
    <xdr:to>
      <xdr:col>27</xdr:col>
      <xdr:colOff>304800</xdr:colOff>
      <xdr:row>32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I3:J44"/>
  <sheetViews>
    <sheetView topLeftCell="D46" workbookViewId="0">
      <selection activeCell="Q64" sqref="Q64"/>
    </sheetView>
  </sheetViews>
  <sheetFormatPr defaultRowHeight="15" x14ac:dyDescent="0.25"/>
  <sheetData>
    <row r="3" spans="9:10" x14ac:dyDescent="0.25">
      <c r="I3" t="s">
        <v>0</v>
      </c>
    </row>
    <row r="4" spans="9:10" x14ac:dyDescent="0.25">
      <c r="I4">
        <v>0</v>
      </c>
      <c r="J4">
        <v>406</v>
      </c>
    </row>
    <row r="5" spans="9:10" x14ac:dyDescent="0.25">
      <c r="I5" s="1">
        <v>3472</v>
      </c>
      <c r="J5">
        <v>345</v>
      </c>
    </row>
    <row r="6" spans="9:10" x14ac:dyDescent="0.25">
      <c r="I6" s="1">
        <v>5208</v>
      </c>
      <c r="J6">
        <v>315</v>
      </c>
    </row>
    <row r="7" spans="9:10" x14ac:dyDescent="0.25">
      <c r="I7" s="1">
        <v>6944</v>
      </c>
      <c r="J7">
        <v>279</v>
      </c>
    </row>
    <row r="8" spans="9:10" x14ac:dyDescent="0.25">
      <c r="I8" s="1">
        <v>8680</v>
      </c>
      <c r="J8">
        <v>232</v>
      </c>
    </row>
    <row r="9" spans="9:10" x14ac:dyDescent="0.25">
      <c r="I9" s="1">
        <v>10416</v>
      </c>
      <c r="J9">
        <v>169</v>
      </c>
    </row>
    <row r="10" spans="9:10" x14ac:dyDescent="0.25">
      <c r="I10" s="1">
        <v>12000</v>
      </c>
      <c r="J10">
        <v>88</v>
      </c>
    </row>
    <row r="20" spans="9:10" x14ac:dyDescent="0.25">
      <c r="I20" t="s">
        <v>1</v>
      </c>
    </row>
    <row r="21" spans="9:10" x14ac:dyDescent="0.25">
      <c r="I21">
        <v>0</v>
      </c>
      <c r="J21">
        <v>152</v>
      </c>
    </row>
    <row r="22" spans="9:10" x14ac:dyDescent="0.25">
      <c r="I22" s="1">
        <v>2000</v>
      </c>
      <c r="J22">
        <v>148</v>
      </c>
    </row>
    <row r="23" spans="9:10" x14ac:dyDescent="0.25">
      <c r="I23" s="1">
        <v>4000</v>
      </c>
      <c r="J23">
        <v>143</v>
      </c>
    </row>
    <row r="24" spans="9:10" x14ac:dyDescent="0.25">
      <c r="I24" s="1">
        <v>6000</v>
      </c>
      <c r="J24">
        <v>134</v>
      </c>
    </row>
    <row r="25" spans="9:10" x14ac:dyDescent="0.25">
      <c r="I25" s="1">
        <v>7000</v>
      </c>
      <c r="J25">
        <v>127</v>
      </c>
    </row>
    <row r="26" spans="9:10" x14ac:dyDescent="0.25">
      <c r="I26" s="1">
        <v>8000</v>
      </c>
      <c r="J26">
        <v>118</v>
      </c>
    </row>
    <row r="37" spans="9:10" x14ac:dyDescent="0.25">
      <c r="I37" t="s">
        <v>2</v>
      </c>
    </row>
    <row r="38" spans="9:10" x14ac:dyDescent="0.25">
      <c r="I38">
        <v>0</v>
      </c>
      <c r="J38">
        <v>139</v>
      </c>
    </row>
    <row r="39" spans="9:10" x14ac:dyDescent="0.25">
      <c r="I39" s="1">
        <v>2000</v>
      </c>
      <c r="J39">
        <v>136</v>
      </c>
    </row>
    <row r="40" spans="9:10" x14ac:dyDescent="0.25">
      <c r="I40" s="1">
        <v>3000</v>
      </c>
      <c r="J40">
        <v>133</v>
      </c>
    </row>
    <row r="41" spans="9:10" x14ac:dyDescent="0.25">
      <c r="I41" s="1">
        <v>4000</v>
      </c>
      <c r="J41">
        <v>126</v>
      </c>
    </row>
    <row r="42" spans="9:10" x14ac:dyDescent="0.25">
      <c r="I42" s="1">
        <v>5000</v>
      </c>
      <c r="J42">
        <v>116</v>
      </c>
    </row>
    <row r="43" spans="9:10" x14ac:dyDescent="0.25">
      <c r="I43" s="1">
        <v>6000</v>
      </c>
      <c r="J43">
        <v>103</v>
      </c>
    </row>
    <row r="44" spans="9:10" x14ac:dyDescent="0.25">
      <c r="I44" s="1">
        <v>7000</v>
      </c>
      <c r="J44">
        <v>85</v>
      </c>
    </row>
  </sheetData>
  <pageMargins left="0.7" right="0.7" top="0.75" bottom="0.75" header="0.3" footer="0.3"/>
  <pageSetup paperSize="17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8"/>
  <sheetViews>
    <sheetView tabSelected="1" workbookViewId="0">
      <selection activeCell="N9" sqref="N9"/>
    </sheetView>
  </sheetViews>
  <sheetFormatPr defaultRowHeight="15" x14ac:dyDescent="0.25"/>
  <cols>
    <col min="3" max="3" width="23.7109375" customWidth="1"/>
    <col min="5" max="5" width="16.85546875" customWidth="1"/>
    <col min="7" max="7" width="16.28515625" customWidth="1"/>
    <col min="8" max="9" width="12.85546875" customWidth="1"/>
  </cols>
  <sheetData>
    <row r="3" spans="2:12" ht="66.75" customHeight="1" x14ac:dyDescent="0.25"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2:12" x14ac:dyDescent="0.25">
      <c r="B4">
        <v>88</v>
      </c>
      <c r="C4" t="s">
        <v>14</v>
      </c>
      <c r="D4">
        <v>18.5</v>
      </c>
      <c r="E4" t="s">
        <v>15</v>
      </c>
      <c r="F4" t="s">
        <v>16</v>
      </c>
      <c r="G4">
        <v>24.96</v>
      </c>
      <c r="H4">
        <v>172.9</v>
      </c>
      <c r="I4">
        <v>0</v>
      </c>
      <c r="J4">
        <v>0</v>
      </c>
      <c r="K4">
        <v>67</v>
      </c>
      <c r="L4">
        <v>3</v>
      </c>
    </row>
    <row r="5" spans="2:12" x14ac:dyDescent="0.25">
      <c r="B5">
        <v>91</v>
      </c>
      <c r="C5" t="s">
        <v>17</v>
      </c>
      <c r="D5">
        <v>18.5</v>
      </c>
      <c r="E5" t="s">
        <v>15</v>
      </c>
      <c r="F5" t="s">
        <v>16</v>
      </c>
      <c r="G5">
        <v>24.96</v>
      </c>
      <c r="H5">
        <v>172.9</v>
      </c>
      <c r="I5">
        <v>0</v>
      </c>
      <c r="J5">
        <v>0</v>
      </c>
      <c r="K5">
        <v>67</v>
      </c>
      <c r="L5">
        <v>3</v>
      </c>
    </row>
    <row r="6" spans="2:12" x14ac:dyDescent="0.25">
      <c r="B6">
        <v>94</v>
      </c>
      <c r="C6" t="s">
        <v>18</v>
      </c>
      <c r="D6">
        <v>18.5</v>
      </c>
      <c r="E6" t="s">
        <v>15</v>
      </c>
      <c r="F6" t="s">
        <v>16</v>
      </c>
      <c r="G6">
        <v>24.96</v>
      </c>
      <c r="H6">
        <v>172.9</v>
      </c>
      <c r="I6">
        <v>0</v>
      </c>
      <c r="J6">
        <v>0</v>
      </c>
      <c r="K6">
        <v>67</v>
      </c>
      <c r="L6">
        <v>3</v>
      </c>
    </row>
    <row r="7" spans="2:12" x14ac:dyDescent="0.25">
      <c r="B7">
        <v>97</v>
      </c>
      <c r="C7" t="s">
        <v>19</v>
      </c>
      <c r="D7">
        <v>18.5</v>
      </c>
      <c r="E7" t="s">
        <v>20</v>
      </c>
      <c r="F7" t="s">
        <v>16</v>
      </c>
      <c r="G7">
        <v>24.95</v>
      </c>
      <c r="H7">
        <v>172.9</v>
      </c>
      <c r="I7" s="1">
        <v>2660</v>
      </c>
      <c r="J7">
        <v>147.94999999999999</v>
      </c>
      <c r="K7">
        <v>67</v>
      </c>
      <c r="L7">
        <v>3</v>
      </c>
    </row>
    <row r="8" spans="2:12" x14ac:dyDescent="0.25">
      <c r="B8">
        <v>79</v>
      </c>
      <c r="C8" t="s">
        <v>21</v>
      </c>
      <c r="D8">
        <v>18.5</v>
      </c>
      <c r="E8" t="s">
        <v>20</v>
      </c>
      <c r="F8" t="s">
        <v>16</v>
      </c>
      <c r="G8">
        <v>24.91</v>
      </c>
      <c r="H8">
        <v>173.17</v>
      </c>
      <c r="I8" s="1">
        <v>2516</v>
      </c>
      <c r="J8">
        <v>148.27000000000001</v>
      </c>
      <c r="K8">
        <v>67</v>
      </c>
      <c r="L8">
        <v>3</v>
      </c>
    </row>
    <row r="9" spans="2:12" x14ac:dyDescent="0.25">
      <c r="B9">
        <v>76</v>
      </c>
      <c r="C9" t="s">
        <v>22</v>
      </c>
      <c r="D9">
        <v>18.5</v>
      </c>
      <c r="E9" t="s">
        <v>20</v>
      </c>
      <c r="F9" t="s">
        <v>16</v>
      </c>
      <c r="G9">
        <v>24.91</v>
      </c>
      <c r="H9">
        <v>173.19</v>
      </c>
      <c r="I9" s="1">
        <v>2507</v>
      </c>
      <c r="J9">
        <v>148.29</v>
      </c>
      <c r="K9">
        <v>67</v>
      </c>
      <c r="L9">
        <v>3</v>
      </c>
    </row>
    <row r="10" spans="2:12" x14ac:dyDescent="0.25">
      <c r="B10">
        <v>73</v>
      </c>
      <c r="C10" t="s">
        <v>23</v>
      </c>
      <c r="D10">
        <v>18.5</v>
      </c>
      <c r="E10" t="s">
        <v>20</v>
      </c>
      <c r="F10" t="s">
        <v>16</v>
      </c>
      <c r="G10">
        <v>24.92</v>
      </c>
      <c r="H10">
        <v>173.2</v>
      </c>
      <c r="I10" s="1">
        <v>2508</v>
      </c>
      <c r="J10">
        <v>148.28</v>
      </c>
      <c r="K10">
        <v>67</v>
      </c>
      <c r="L10">
        <v>3</v>
      </c>
    </row>
    <row r="11" spans="2:12" x14ac:dyDescent="0.25">
      <c r="B11">
        <v>65</v>
      </c>
      <c r="C11" t="s">
        <v>24</v>
      </c>
      <c r="D11">
        <v>18.5</v>
      </c>
      <c r="E11" t="s">
        <v>20</v>
      </c>
      <c r="F11" t="s">
        <v>25</v>
      </c>
      <c r="G11">
        <v>24.93</v>
      </c>
      <c r="H11">
        <v>99.06</v>
      </c>
      <c r="I11">
        <v>0</v>
      </c>
      <c r="J11">
        <v>0</v>
      </c>
      <c r="K11">
        <v>35</v>
      </c>
      <c r="L11">
        <v>3</v>
      </c>
    </row>
    <row r="12" spans="2:12" x14ac:dyDescent="0.25">
      <c r="B12">
        <v>128</v>
      </c>
      <c r="C12" t="s">
        <v>26</v>
      </c>
      <c r="D12">
        <v>7</v>
      </c>
      <c r="E12" t="s">
        <v>0</v>
      </c>
      <c r="F12" t="s">
        <v>16</v>
      </c>
      <c r="G12">
        <v>20</v>
      </c>
      <c r="H12">
        <v>176.01</v>
      </c>
      <c r="I12" s="1">
        <v>10537</v>
      </c>
      <c r="J12">
        <v>156.02000000000001</v>
      </c>
      <c r="K12">
        <v>73</v>
      </c>
      <c r="L12">
        <v>6</v>
      </c>
    </row>
    <row r="13" spans="2:12" x14ac:dyDescent="0.25">
      <c r="B13">
        <v>126</v>
      </c>
      <c r="C13" t="s">
        <v>27</v>
      </c>
      <c r="D13">
        <v>7</v>
      </c>
      <c r="E13" t="s">
        <v>0</v>
      </c>
      <c r="F13" t="s">
        <v>16</v>
      </c>
      <c r="G13">
        <v>20</v>
      </c>
      <c r="H13">
        <v>176.03</v>
      </c>
      <c r="I13" s="1">
        <v>10537</v>
      </c>
      <c r="J13">
        <v>156.03</v>
      </c>
      <c r="K13">
        <v>73</v>
      </c>
      <c r="L13">
        <v>6</v>
      </c>
    </row>
    <row r="14" spans="2:12" x14ac:dyDescent="0.25">
      <c r="B14">
        <v>124</v>
      </c>
      <c r="C14" t="s">
        <v>28</v>
      </c>
      <c r="D14">
        <v>7</v>
      </c>
      <c r="E14" t="s">
        <v>0</v>
      </c>
      <c r="F14" t="s">
        <v>16</v>
      </c>
      <c r="G14">
        <v>20</v>
      </c>
      <c r="H14">
        <v>175.99</v>
      </c>
      <c r="I14" s="1">
        <v>10538</v>
      </c>
      <c r="J14">
        <v>156</v>
      </c>
      <c r="K14">
        <v>73</v>
      </c>
      <c r="L14">
        <v>6</v>
      </c>
    </row>
    <row r="20" spans="3:10" x14ac:dyDescent="0.25">
      <c r="C20">
        <v>1</v>
      </c>
      <c r="H20" s="5">
        <f>SUM(I4:I11)</f>
        <v>10191</v>
      </c>
      <c r="I20" s="4">
        <f>SUM(I4:I11)*1440/1000000</f>
        <v>14.675039999999999</v>
      </c>
    </row>
    <row r="21" spans="3:10" x14ac:dyDescent="0.25">
      <c r="C21">
        <v>2</v>
      </c>
      <c r="H21" s="1">
        <f>SUM(I12:I14)</f>
        <v>31612</v>
      </c>
      <c r="I21" s="4">
        <f>SUM(I12:I14)*1440/1000000</f>
        <v>45.521279999999997</v>
      </c>
    </row>
    <row r="22" spans="3:10" x14ac:dyDescent="0.25">
      <c r="I22" s="4">
        <f>SUM(I20:I21)</f>
        <v>60.19632</v>
      </c>
    </row>
    <row r="25" spans="3:10" x14ac:dyDescent="0.25">
      <c r="C25" t="s">
        <v>29</v>
      </c>
      <c r="H25">
        <v>6403</v>
      </c>
      <c r="I25" s="3">
        <f>H25*1440/1000000</f>
        <v>9.2203199999999992</v>
      </c>
    </row>
    <row r="26" spans="3:10" x14ac:dyDescent="0.25">
      <c r="I26" s="3">
        <f t="shared" ref="I26:I28" si="0">H26*1440/1000000</f>
        <v>0</v>
      </c>
    </row>
    <row r="27" spans="3:10" x14ac:dyDescent="0.25">
      <c r="C27" t="s">
        <v>30</v>
      </c>
      <c r="H27">
        <v>17998</v>
      </c>
      <c r="I27" s="3">
        <f t="shared" si="0"/>
        <v>25.917120000000001</v>
      </c>
      <c r="J27" s="3">
        <f>SUM(I26:I27)</f>
        <v>25.917120000000001</v>
      </c>
    </row>
    <row r="28" spans="3:10" x14ac:dyDescent="0.25">
      <c r="C28" t="s">
        <v>31</v>
      </c>
      <c r="H28">
        <v>20638</v>
      </c>
      <c r="I28" s="3">
        <f t="shared" si="0"/>
        <v>29.718720000000001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20"/>
  <sheetViews>
    <sheetView workbookViewId="0">
      <selection activeCell="Q8" sqref="Q8"/>
    </sheetView>
  </sheetViews>
  <sheetFormatPr defaultRowHeight="15" x14ac:dyDescent="0.25"/>
  <sheetData>
    <row r="4" spans="3:13" ht="60.75" thickBot="1" x14ac:dyDescent="0.3"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3:13" x14ac:dyDescent="0.25">
      <c r="C5" s="6">
        <v>88</v>
      </c>
      <c r="D5" s="7" t="s">
        <v>14</v>
      </c>
      <c r="E5" s="7">
        <v>18.5</v>
      </c>
      <c r="F5" s="7" t="s">
        <v>15</v>
      </c>
      <c r="G5" s="7" t="s">
        <v>25</v>
      </c>
      <c r="H5" s="7">
        <v>19.91</v>
      </c>
      <c r="I5" s="7">
        <v>115.09</v>
      </c>
      <c r="J5" s="7">
        <v>0</v>
      </c>
      <c r="K5" s="7">
        <v>0</v>
      </c>
      <c r="L5" s="7">
        <v>42</v>
      </c>
      <c r="M5" s="8">
        <v>1</v>
      </c>
    </row>
    <row r="6" spans="3:13" x14ac:dyDescent="0.25">
      <c r="C6" s="9">
        <v>91</v>
      </c>
      <c r="D6" s="10" t="s">
        <v>17</v>
      </c>
      <c r="E6" s="10">
        <v>18.5</v>
      </c>
      <c r="F6" s="10" t="s">
        <v>15</v>
      </c>
      <c r="G6" s="10" t="s">
        <v>16</v>
      </c>
      <c r="H6" s="10">
        <v>19.89</v>
      </c>
      <c r="I6" s="10">
        <v>115.1</v>
      </c>
      <c r="J6" s="11">
        <v>3508</v>
      </c>
      <c r="K6" s="10">
        <v>95.2</v>
      </c>
      <c r="L6" s="10">
        <v>42</v>
      </c>
      <c r="M6" s="12">
        <v>1</v>
      </c>
    </row>
    <row r="7" spans="3:13" x14ac:dyDescent="0.25">
      <c r="C7" s="9">
        <v>94</v>
      </c>
      <c r="D7" s="10" t="s">
        <v>18</v>
      </c>
      <c r="E7" s="10">
        <v>18.5</v>
      </c>
      <c r="F7" s="10" t="s">
        <v>15</v>
      </c>
      <c r="G7" s="10" t="s">
        <v>16</v>
      </c>
      <c r="H7" s="10">
        <v>19.89</v>
      </c>
      <c r="I7" s="10">
        <v>115.08</v>
      </c>
      <c r="J7" s="11">
        <v>3509</v>
      </c>
      <c r="K7" s="10">
        <v>95.2</v>
      </c>
      <c r="L7" s="10">
        <v>42</v>
      </c>
      <c r="M7" s="12">
        <v>1</v>
      </c>
    </row>
    <row r="8" spans="3:13" x14ac:dyDescent="0.25">
      <c r="C8" s="9">
        <v>97</v>
      </c>
      <c r="D8" s="10" t="s">
        <v>19</v>
      </c>
      <c r="E8" s="10">
        <v>18.5</v>
      </c>
      <c r="F8" s="10" t="s">
        <v>20</v>
      </c>
      <c r="G8" s="10" t="s">
        <v>25</v>
      </c>
      <c r="H8" s="10">
        <v>19.89</v>
      </c>
      <c r="I8" s="10">
        <v>115.03</v>
      </c>
      <c r="J8" s="10">
        <v>0</v>
      </c>
      <c r="K8" s="10">
        <v>0</v>
      </c>
      <c r="L8" s="10">
        <v>42</v>
      </c>
      <c r="M8" s="12">
        <v>1</v>
      </c>
    </row>
    <row r="9" spans="3:13" x14ac:dyDescent="0.25">
      <c r="C9" s="9">
        <v>79</v>
      </c>
      <c r="D9" s="10" t="s">
        <v>21</v>
      </c>
      <c r="E9" s="10">
        <v>18.5</v>
      </c>
      <c r="F9" s="10" t="s">
        <v>20</v>
      </c>
      <c r="G9" s="10" t="s">
        <v>25</v>
      </c>
      <c r="H9" s="10">
        <v>19.899999999999999</v>
      </c>
      <c r="I9" s="10">
        <v>115.06</v>
      </c>
      <c r="J9" s="10">
        <v>0</v>
      </c>
      <c r="K9" s="10">
        <v>0</v>
      </c>
      <c r="L9" s="10">
        <v>42</v>
      </c>
      <c r="M9" s="12">
        <v>1</v>
      </c>
    </row>
    <row r="10" spans="3:13" x14ac:dyDescent="0.25">
      <c r="C10" s="9">
        <v>76</v>
      </c>
      <c r="D10" s="10" t="s">
        <v>22</v>
      </c>
      <c r="E10" s="10">
        <v>18.5</v>
      </c>
      <c r="F10" s="10" t="s">
        <v>20</v>
      </c>
      <c r="G10" s="10" t="s">
        <v>25</v>
      </c>
      <c r="H10" s="10">
        <v>19.899999999999999</v>
      </c>
      <c r="I10" s="10">
        <v>115.11</v>
      </c>
      <c r="J10" s="10">
        <v>0</v>
      </c>
      <c r="K10" s="10">
        <v>0</v>
      </c>
      <c r="L10" s="10">
        <v>42</v>
      </c>
      <c r="M10" s="12">
        <v>1</v>
      </c>
    </row>
    <row r="11" spans="3:13" x14ac:dyDescent="0.25">
      <c r="C11" s="9">
        <v>73</v>
      </c>
      <c r="D11" s="10" t="s">
        <v>23</v>
      </c>
      <c r="E11" s="10">
        <v>18.5</v>
      </c>
      <c r="F11" s="10" t="s">
        <v>20</v>
      </c>
      <c r="G11" s="10" t="s">
        <v>16</v>
      </c>
      <c r="H11" s="10">
        <v>19.87</v>
      </c>
      <c r="I11" s="10">
        <v>115.17</v>
      </c>
      <c r="J11" s="11">
        <v>7225</v>
      </c>
      <c r="K11" s="10">
        <v>95.3</v>
      </c>
      <c r="L11" s="10">
        <v>42</v>
      </c>
      <c r="M11" s="12">
        <v>1</v>
      </c>
    </row>
    <row r="12" spans="3:13" ht="15.75" thickBot="1" x14ac:dyDescent="0.3">
      <c r="C12" s="13">
        <v>65</v>
      </c>
      <c r="D12" s="14" t="s">
        <v>24</v>
      </c>
      <c r="E12" s="14">
        <v>18.5</v>
      </c>
      <c r="F12" s="14" t="s">
        <v>20</v>
      </c>
      <c r="G12" s="14" t="s">
        <v>25</v>
      </c>
      <c r="H12" s="14">
        <v>19.91</v>
      </c>
      <c r="I12" s="14">
        <v>67.53</v>
      </c>
      <c r="J12" s="14">
        <v>0</v>
      </c>
      <c r="K12" s="14">
        <v>0</v>
      </c>
      <c r="L12" s="14">
        <v>21</v>
      </c>
      <c r="M12" s="15">
        <v>1</v>
      </c>
    </row>
    <row r="13" spans="3:13" x14ac:dyDescent="0.25">
      <c r="C13" s="6">
        <v>128</v>
      </c>
      <c r="D13" s="7" t="s">
        <v>26</v>
      </c>
      <c r="E13" s="7">
        <v>7</v>
      </c>
      <c r="F13" s="7" t="s">
        <v>0</v>
      </c>
      <c r="G13" s="7" t="s">
        <v>25</v>
      </c>
      <c r="H13" s="7">
        <v>15.9</v>
      </c>
      <c r="I13" s="7">
        <v>67.98</v>
      </c>
      <c r="J13" s="7">
        <v>0</v>
      </c>
      <c r="K13" s="7">
        <v>0</v>
      </c>
      <c r="L13" s="7">
        <v>26</v>
      </c>
      <c r="M13" s="8">
        <v>4</v>
      </c>
    </row>
    <row r="14" spans="3:13" x14ac:dyDescent="0.25">
      <c r="C14" s="9">
        <v>126</v>
      </c>
      <c r="D14" s="10" t="s">
        <v>27</v>
      </c>
      <c r="E14" s="10">
        <v>7</v>
      </c>
      <c r="F14" s="10" t="s">
        <v>0</v>
      </c>
      <c r="G14" s="10" t="s">
        <v>16</v>
      </c>
      <c r="H14" s="10">
        <v>15.9</v>
      </c>
      <c r="I14" s="10">
        <v>68.11</v>
      </c>
      <c r="J14" s="11">
        <v>7745</v>
      </c>
      <c r="K14" s="10">
        <v>52.21</v>
      </c>
      <c r="L14" s="10">
        <v>26</v>
      </c>
      <c r="M14" s="12">
        <v>4</v>
      </c>
    </row>
    <row r="15" spans="3:13" ht="15.75" thickBot="1" x14ac:dyDescent="0.3">
      <c r="C15" s="13">
        <v>124</v>
      </c>
      <c r="D15" s="14" t="s">
        <v>28</v>
      </c>
      <c r="E15" s="14">
        <v>7</v>
      </c>
      <c r="F15" s="14" t="s">
        <v>0</v>
      </c>
      <c r="G15" s="14" t="s">
        <v>25</v>
      </c>
      <c r="H15" s="14">
        <v>15.9</v>
      </c>
      <c r="I15" s="14">
        <v>67.98</v>
      </c>
      <c r="J15" s="14">
        <v>0</v>
      </c>
      <c r="K15" s="14">
        <v>0</v>
      </c>
      <c r="L15" s="14">
        <v>26</v>
      </c>
      <c r="M15" s="15">
        <v>4</v>
      </c>
    </row>
    <row r="18" spans="8:9" x14ac:dyDescent="0.25">
      <c r="H18" t="s">
        <v>32</v>
      </c>
      <c r="I18" t="s">
        <v>33</v>
      </c>
    </row>
    <row r="19" spans="8:9" x14ac:dyDescent="0.25">
      <c r="I19" t="s">
        <v>35</v>
      </c>
    </row>
    <row r="20" spans="8:9" x14ac:dyDescent="0.25">
      <c r="H20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8"/>
  <sheetViews>
    <sheetView workbookViewId="0">
      <selection activeCell="H28" sqref="H28"/>
    </sheetView>
  </sheetViews>
  <sheetFormatPr defaultRowHeight="15" x14ac:dyDescent="0.25"/>
  <cols>
    <col min="3" max="3" width="23.7109375" customWidth="1"/>
    <col min="5" max="5" width="16.85546875" customWidth="1"/>
    <col min="7" max="7" width="16.28515625" customWidth="1"/>
    <col min="8" max="9" width="12.85546875" customWidth="1"/>
  </cols>
  <sheetData>
    <row r="3" spans="2:12" ht="66.75" customHeight="1" thickBot="1" x14ac:dyDescent="0.3"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2:12" x14ac:dyDescent="0.25">
      <c r="B4" s="6">
        <v>88</v>
      </c>
      <c r="C4" s="7" t="s">
        <v>14</v>
      </c>
      <c r="D4" s="7">
        <v>18.5</v>
      </c>
      <c r="E4" s="7" t="s">
        <v>15</v>
      </c>
      <c r="F4" s="7" t="s">
        <v>16</v>
      </c>
      <c r="G4" s="7">
        <v>20</v>
      </c>
      <c r="H4" s="7">
        <v>227.96</v>
      </c>
      <c r="I4" s="7">
        <v>0</v>
      </c>
      <c r="J4" s="7">
        <v>0</v>
      </c>
      <c r="K4" s="7">
        <v>91</v>
      </c>
      <c r="L4" s="8">
        <v>1</v>
      </c>
    </row>
    <row r="5" spans="2:12" x14ac:dyDescent="0.25">
      <c r="B5" s="9">
        <v>91</v>
      </c>
      <c r="C5" s="10" t="s">
        <v>17</v>
      </c>
      <c r="D5" s="10">
        <v>18.5</v>
      </c>
      <c r="E5" s="10" t="s">
        <v>15</v>
      </c>
      <c r="F5" s="10" t="s">
        <v>16</v>
      </c>
      <c r="G5" s="10">
        <v>20</v>
      </c>
      <c r="H5" s="10">
        <v>227.96</v>
      </c>
      <c r="I5" s="10">
        <v>0</v>
      </c>
      <c r="J5" s="10">
        <v>0</v>
      </c>
      <c r="K5" s="10">
        <v>91</v>
      </c>
      <c r="L5" s="12">
        <v>1</v>
      </c>
    </row>
    <row r="6" spans="2:12" x14ac:dyDescent="0.25">
      <c r="B6" s="9">
        <v>94</v>
      </c>
      <c r="C6" s="10" t="s">
        <v>18</v>
      </c>
      <c r="D6" s="10">
        <v>18.5</v>
      </c>
      <c r="E6" s="10" t="s">
        <v>15</v>
      </c>
      <c r="F6" s="10" t="s">
        <v>16</v>
      </c>
      <c r="G6" s="10">
        <v>20</v>
      </c>
      <c r="H6" s="10">
        <v>227.96</v>
      </c>
      <c r="I6" s="10">
        <v>0</v>
      </c>
      <c r="J6" s="10">
        <v>0</v>
      </c>
      <c r="K6" s="10">
        <v>91</v>
      </c>
      <c r="L6" s="12">
        <v>1</v>
      </c>
    </row>
    <row r="7" spans="2:12" x14ac:dyDescent="0.25">
      <c r="B7" s="9">
        <v>97</v>
      </c>
      <c r="C7" s="10" t="s">
        <v>19</v>
      </c>
      <c r="D7" s="10">
        <v>18.5</v>
      </c>
      <c r="E7" s="10" t="s">
        <v>20</v>
      </c>
      <c r="F7" s="10" t="s">
        <v>16</v>
      </c>
      <c r="G7" s="10">
        <v>20</v>
      </c>
      <c r="H7" s="10">
        <v>227.96</v>
      </c>
      <c r="I7" s="11">
        <v>0</v>
      </c>
      <c r="J7" s="10">
        <v>0</v>
      </c>
      <c r="K7" s="10">
        <v>91</v>
      </c>
      <c r="L7" s="12">
        <v>1</v>
      </c>
    </row>
    <row r="8" spans="2:12" x14ac:dyDescent="0.25">
      <c r="B8" s="9">
        <v>79</v>
      </c>
      <c r="C8" s="10" t="s">
        <v>21</v>
      </c>
      <c r="D8" s="10">
        <v>18.5</v>
      </c>
      <c r="E8" s="10" t="s">
        <v>20</v>
      </c>
      <c r="F8" s="10" t="s">
        <v>16</v>
      </c>
      <c r="G8" s="10">
        <v>20</v>
      </c>
      <c r="H8" s="10">
        <v>227.96</v>
      </c>
      <c r="I8" s="11">
        <v>0</v>
      </c>
      <c r="J8" s="10">
        <v>0</v>
      </c>
      <c r="K8" s="10">
        <v>91</v>
      </c>
      <c r="L8" s="12">
        <v>1</v>
      </c>
    </row>
    <row r="9" spans="2:12" x14ac:dyDescent="0.25">
      <c r="B9" s="9">
        <v>76</v>
      </c>
      <c r="C9" s="10" t="s">
        <v>22</v>
      </c>
      <c r="D9" s="10">
        <v>18.5</v>
      </c>
      <c r="E9" s="10" t="s">
        <v>20</v>
      </c>
      <c r="F9" s="10" t="s">
        <v>16</v>
      </c>
      <c r="G9" s="10">
        <v>20</v>
      </c>
      <c r="H9" s="10">
        <v>227.96</v>
      </c>
      <c r="I9" s="11">
        <v>0</v>
      </c>
      <c r="J9" s="10">
        <v>0</v>
      </c>
      <c r="K9" s="10">
        <v>91</v>
      </c>
      <c r="L9" s="12">
        <v>1</v>
      </c>
    </row>
    <row r="10" spans="2:12" x14ac:dyDescent="0.25">
      <c r="B10" s="9">
        <v>73</v>
      </c>
      <c r="C10" s="10" t="s">
        <v>23</v>
      </c>
      <c r="D10" s="10">
        <v>18.5</v>
      </c>
      <c r="E10" s="10" t="s">
        <v>20</v>
      </c>
      <c r="F10" s="10" t="s">
        <v>16</v>
      </c>
      <c r="G10" s="10">
        <v>20</v>
      </c>
      <c r="H10" s="10">
        <v>227.96</v>
      </c>
      <c r="I10" s="11">
        <v>0</v>
      </c>
      <c r="J10" s="10">
        <v>0</v>
      </c>
      <c r="K10" s="10">
        <v>91</v>
      </c>
      <c r="L10" s="12">
        <v>1</v>
      </c>
    </row>
    <row r="11" spans="2:12" ht="15.75" thickBot="1" x14ac:dyDescent="0.3">
      <c r="B11" s="13">
        <v>65</v>
      </c>
      <c r="C11" s="14" t="s">
        <v>24</v>
      </c>
      <c r="D11" s="14">
        <v>18.5</v>
      </c>
      <c r="E11" s="14" t="s">
        <v>20</v>
      </c>
      <c r="F11" s="14" t="s">
        <v>25</v>
      </c>
      <c r="G11" s="14">
        <v>20</v>
      </c>
      <c r="H11" s="14">
        <v>123.98</v>
      </c>
      <c r="I11" s="14">
        <v>0</v>
      </c>
      <c r="J11" s="14">
        <v>0</v>
      </c>
      <c r="K11" s="14">
        <v>46</v>
      </c>
      <c r="L11" s="15">
        <v>1</v>
      </c>
    </row>
    <row r="12" spans="2:12" x14ac:dyDescent="0.25">
      <c r="B12">
        <v>128</v>
      </c>
      <c r="C12" t="s">
        <v>26</v>
      </c>
      <c r="D12">
        <v>7</v>
      </c>
      <c r="E12" t="s">
        <v>0</v>
      </c>
      <c r="F12" t="s">
        <v>16</v>
      </c>
      <c r="G12">
        <v>15.9</v>
      </c>
      <c r="H12">
        <v>229.37</v>
      </c>
      <c r="I12" s="1">
        <v>8933</v>
      </c>
      <c r="J12">
        <v>213.47</v>
      </c>
      <c r="K12">
        <v>96</v>
      </c>
      <c r="L12">
        <v>4</v>
      </c>
    </row>
    <row r="13" spans="2:12" x14ac:dyDescent="0.25">
      <c r="B13">
        <v>126</v>
      </c>
      <c r="C13" t="s">
        <v>27</v>
      </c>
      <c r="D13">
        <v>7</v>
      </c>
      <c r="E13" t="s">
        <v>0</v>
      </c>
      <c r="F13" t="s">
        <v>16</v>
      </c>
      <c r="G13">
        <v>15.9</v>
      </c>
      <c r="H13">
        <v>229.38</v>
      </c>
      <c r="I13" s="1">
        <v>8932</v>
      </c>
      <c r="J13">
        <v>213.48</v>
      </c>
      <c r="K13">
        <v>96</v>
      </c>
      <c r="L13">
        <v>4</v>
      </c>
    </row>
    <row r="14" spans="2:12" x14ac:dyDescent="0.25">
      <c r="B14">
        <v>124</v>
      </c>
      <c r="C14" t="s">
        <v>28</v>
      </c>
      <c r="D14">
        <v>7</v>
      </c>
      <c r="E14" t="s">
        <v>0</v>
      </c>
      <c r="F14" t="s">
        <v>16</v>
      </c>
      <c r="G14">
        <v>15.9</v>
      </c>
      <c r="H14">
        <v>229.36</v>
      </c>
      <c r="I14" s="1">
        <v>8933</v>
      </c>
      <c r="J14">
        <v>213.46</v>
      </c>
      <c r="K14">
        <v>96</v>
      </c>
      <c r="L14">
        <v>4</v>
      </c>
    </row>
    <row r="20" spans="3:10" x14ac:dyDescent="0.25">
      <c r="C20">
        <v>1</v>
      </c>
      <c r="I20" s="4">
        <f>SUM(I4:I11)*1440/1000000</f>
        <v>0</v>
      </c>
    </row>
    <row r="21" spans="3:10" x14ac:dyDescent="0.25">
      <c r="C21">
        <v>2</v>
      </c>
      <c r="I21" s="4">
        <f>SUM(I12:I14)*1440/1000000</f>
        <v>38.589120000000001</v>
      </c>
    </row>
    <row r="22" spans="3:10" x14ac:dyDescent="0.25">
      <c r="I22" s="4">
        <f>SUM(I20:I21)</f>
        <v>38.589120000000001</v>
      </c>
    </row>
    <row r="25" spans="3:10" x14ac:dyDescent="0.25">
      <c r="C25" t="s">
        <v>29</v>
      </c>
      <c r="H25">
        <v>7543</v>
      </c>
      <c r="I25" s="3">
        <f>H25*1440/1000000</f>
        <v>10.86192</v>
      </c>
    </row>
    <row r="26" spans="3:10" x14ac:dyDescent="0.25">
      <c r="I26" s="3">
        <f t="shared" ref="I26:I28" si="0">H26*1440/1000000</f>
        <v>0</v>
      </c>
    </row>
    <row r="27" spans="3:10" x14ac:dyDescent="0.25">
      <c r="C27" t="s">
        <v>30</v>
      </c>
      <c r="H27">
        <v>15548</v>
      </c>
      <c r="I27" s="3">
        <f t="shared" si="0"/>
        <v>22.389119999999998</v>
      </c>
      <c r="J27" s="3">
        <f>SUM(I26:I27)</f>
        <v>22.389119999999998</v>
      </c>
    </row>
    <row r="28" spans="3:10" x14ac:dyDescent="0.25">
      <c r="C28" t="s">
        <v>31</v>
      </c>
      <c r="I28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Current</vt:lpstr>
      <vt:lpstr>Calibrate</vt:lpstr>
      <vt:lpstr>Proposed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2015-07-15T11:49:46Z</dcterms:modified>
</cp:coreProperties>
</file>